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05"/>
  <workbookPr/>
  <mc:AlternateContent xmlns:mc="http://schemas.openxmlformats.org/markup-compatibility/2006">
    <mc:Choice Requires="x15">
      <x15ac:absPath xmlns:x15ac="http://schemas.microsoft.com/office/spreadsheetml/2010/11/ac" url="https://ringeriksregionen.sharepoint.com/sites/A-Innkjp/Shared Documents/Team innkjøp/01 - Pågående prosesser/02 RK - Rammeavtaler/Slukkeutstyr, dører, lås og beslag/02 Arbeidsdokumenter/"/>
    </mc:Choice>
  </mc:AlternateContent>
  <xr:revisionPtr revIDLastSave="345" documentId="13_ncr:1_{67C7035B-5E96-4C4D-8496-72732DAA6F64}" xr6:coauthVersionLast="47" xr6:coauthVersionMax="47" xr10:uidLastSave="{AEBBD34B-95D8-481D-8CAA-03D1036A4EBC}"/>
  <bookViews>
    <workbookView xWindow="-110" yWindow="-110" windowWidth="19420" windowHeight="10300" activeTab="1" xr2:uid="{00000000-000D-0000-FFFF-FFFF00000000}"/>
  </bookViews>
  <sheets>
    <sheet name="Slokkeutstyr" sheetId="2" r:id="rId1"/>
    <sheet name="Dører, lås, beslag" sheetId="3" r:id="rId2"/>
    <sheet name="Evalueringssum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E8" i="2"/>
  <c r="E7" i="2"/>
  <c r="E10" i="2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12" i="3"/>
  <c r="G11" i="3"/>
  <c r="G10" i="3"/>
  <c r="F25" i="2"/>
  <c r="F24" i="2"/>
  <c r="F23" i="2"/>
  <c r="E11" i="2"/>
  <c r="B29" i="2"/>
  <c r="B28" i="2"/>
  <c r="F22" i="2"/>
  <c r="F21" i="2"/>
  <c r="F20" i="2"/>
  <c r="F19" i="2"/>
  <c r="F18" i="2"/>
  <c r="F17" i="2"/>
  <c r="E9" i="2"/>
  <c r="G36" i="3" l="1"/>
  <c r="E12" i="2"/>
  <c r="E28" i="2" s="1"/>
  <c r="E30" i="2" s="1"/>
  <c r="F2" i="4" s="1"/>
  <c r="F26" i="2"/>
  <c r="E29" i="2" s="1"/>
</calcChain>
</file>

<file path=xl/sharedStrings.xml><?xml version="1.0" encoding="utf-8"?>
<sst xmlns="http://schemas.openxmlformats.org/spreadsheetml/2006/main" count="132" uniqueCount="78">
  <si>
    <t>Vedlegg 1 - Prisskjema</t>
  </si>
  <si>
    <t>Slokkeutstyr</t>
  </si>
  <si>
    <t>Servicepriser</t>
  </si>
  <si>
    <t>Beskrivelse</t>
  </si>
  <si>
    <t>Estimert volum per år (timer)</t>
  </si>
  <si>
    <t>Enhetspris eks. mva. (time)</t>
  </si>
  <si>
    <t xml:space="preserve">Estimert Totalpris per år </t>
  </si>
  <si>
    <t>Timepris ordinært planlagt kontroll</t>
  </si>
  <si>
    <t>Timepris for uforutsette arbeider</t>
  </si>
  <si>
    <t>Oppmøtepris uforutsette arbeider</t>
  </si>
  <si>
    <t xml:space="preserve">Servicepriser  (timer) </t>
  </si>
  <si>
    <t>Påslagsprosent, uspesifisert materiell</t>
  </si>
  <si>
    <t>Servicepriser Totalt</t>
  </si>
  <si>
    <t>Kjøpspriser</t>
  </si>
  <si>
    <t>Enheter</t>
  </si>
  <si>
    <t>Estimert antall årlig</t>
  </si>
  <si>
    <t>Enhetspris eks. mva.</t>
  </si>
  <si>
    <t>Pris per år</t>
  </si>
  <si>
    <t>Pulverapparat</t>
  </si>
  <si>
    <t>6 kg</t>
  </si>
  <si>
    <t>12 kg</t>
  </si>
  <si>
    <t>Skumsklukker</t>
  </si>
  <si>
    <t>6 liter</t>
  </si>
  <si>
    <t>9 liter</t>
  </si>
  <si>
    <t>Co2 slukker</t>
  </si>
  <si>
    <t>2 kg</t>
  </si>
  <si>
    <t>5 kg</t>
  </si>
  <si>
    <t>Brannslange</t>
  </si>
  <si>
    <t>25 meter</t>
  </si>
  <si>
    <t xml:space="preserve">Standard skilt brannslokker </t>
  </si>
  <si>
    <t>Montering skilt</t>
  </si>
  <si>
    <t>Montering brannslukker</t>
  </si>
  <si>
    <t>Total Kjøpssum</t>
  </si>
  <si>
    <t>SUM Slokkeutstyr</t>
  </si>
  <si>
    <t>Dører, lås og</t>
  </si>
  <si>
    <t>beslag</t>
  </si>
  <si>
    <t>Tabell 1</t>
  </si>
  <si>
    <t>Enhet leverandørens tilbud</t>
  </si>
  <si>
    <t>Leverandørens tilbud</t>
  </si>
  <si>
    <t>Påslagsprosent annet materiell</t>
  </si>
  <si>
    <t>Påslag i prosent ( % )</t>
  </si>
  <si>
    <r>
      <rPr>
        <b/>
        <u/>
        <sz val="11"/>
        <color theme="1"/>
        <rFont val="Calibri"/>
        <family val="2"/>
        <scheme val="minor"/>
      </rPr>
      <t>Konstruert</t>
    </r>
    <r>
      <rPr>
        <b/>
        <sz val="11"/>
        <color theme="1"/>
        <rFont val="Calibri"/>
        <family val="2"/>
        <scheme val="minor"/>
      </rPr>
      <t xml:space="preserve"> mengde *</t>
    </r>
  </si>
  <si>
    <t>Enhet konstruert mengde</t>
  </si>
  <si>
    <t>Sum</t>
  </si>
  <si>
    <t>Systemsylindere</t>
  </si>
  <si>
    <t>Kostpris</t>
  </si>
  <si>
    <t>Sylindere (unntatt systemsylindere, se over)</t>
  </si>
  <si>
    <t>Rådgivning/befaring, hverdager kl. 7 - 16</t>
  </si>
  <si>
    <t>Timer</t>
  </si>
  <si>
    <t>Timepris</t>
  </si>
  <si>
    <t>Rådgivning/befaring, hverdager kl. 16 - 21</t>
  </si>
  <si>
    <t>Montør, hverdager kl. 7 - 16</t>
  </si>
  <si>
    <t>Montør, hverdager kl. 16 - 21</t>
  </si>
  <si>
    <t>Montør, natt/helg/helligdag</t>
  </si>
  <si>
    <t>Lærling/hjelpearbeider, hverdager kl. 7 - 16</t>
  </si>
  <si>
    <t xml:space="preserve">Nøkkelbrikke </t>
  </si>
  <si>
    <t xml:space="preserve">Stk. </t>
  </si>
  <si>
    <t>Stykkpris</t>
  </si>
  <si>
    <t>Nøkkelkort</t>
  </si>
  <si>
    <t>Panikkbeslag med bunn- og topplås</t>
  </si>
  <si>
    <t>Glideskinne koordinator 1350-2500mm</t>
  </si>
  <si>
    <t>Glideskinne koordinator 1220-1350mm</t>
  </si>
  <si>
    <t>Dørlukker for glideskinne</t>
  </si>
  <si>
    <t>Dørlukker med armstyring</t>
  </si>
  <si>
    <t>Dørholdemagnet</t>
  </si>
  <si>
    <t>Magnetlås</t>
  </si>
  <si>
    <t xml:space="preserve">Automatisk døråpner albuebryter </t>
  </si>
  <si>
    <t xml:space="preserve">Automatisk døråpner berøringsfri </t>
  </si>
  <si>
    <t>KAC-boks med lys</t>
  </si>
  <si>
    <t>Elektrisk sluttstykke st40-serien</t>
  </si>
  <si>
    <t>Elektrisk sluttstykke st 400-serien</t>
  </si>
  <si>
    <t>Elektrisk sluttstykke st 925</t>
  </si>
  <si>
    <t>Elektrisk sluttstykke ASSA 940m</t>
  </si>
  <si>
    <t>Solenoid låskasse</t>
  </si>
  <si>
    <t>Aperiolås</t>
  </si>
  <si>
    <t>SUM Dører, lås og beslag</t>
  </si>
  <si>
    <r>
      <t xml:space="preserve">* Dette er </t>
    </r>
    <r>
      <rPr>
        <b/>
        <i/>
        <u/>
        <sz val="11"/>
        <color theme="1"/>
        <rFont val="Calibri"/>
        <family val="2"/>
        <scheme val="minor"/>
      </rPr>
      <t>konstruerte</t>
    </r>
    <r>
      <rPr>
        <b/>
        <i/>
        <sz val="11"/>
        <color theme="1"/>
        <rFont val="Calibri"/>
        <family val="2"/>
        <scheme val="minor"/>
      </rPr>
      <t xml:space="preserve"> mengder, og disse er </t>
    </r>
    <r>
      <rPr>
        <b/>
        <i/>
        <u/>
        <sz val="11"/>
        <color theme="1"/>
        <rFont val="Calibri"/>
        <family val="2"/>
        <scheme val="minor"/>
      </rPr>
      <t>kun</t>
    </r>
    <r>
      <rPr>
        <b/>
        <i/>
        <sz val="11"/>
        <color theme="1"/>
        <rFont val="Calibri"/>
        <family val="2"/>
        <scheme val="minor"/>
      </rPr>
      <t xml:space="preserve"> satt for å få til en sammenligning av pris i evalueringen. Kunde er ikke på noen måte bundet av konstruerte mengder.</t>
    </r>
  </si>
  <si>
    <t>Evalueringssum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</si>
</sst>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_-;\-* #,##0_-;_-* &quot;-&quot;_-;_-@_-"/>
    <numFmt numFmtId="165" formatCode="_-&quot;kr&quot;\ * #,##0.00_-;\-&quot;kr&quot;\ * #,##0.00_-;_-&quot;kr&quot;\ 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4"/>
      <color theme="8"/>
      <name val="Arial"/>
      <family val="2"/>
    </font>
    <font>
      <sz val="26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sz val="28"/>
      <color theme="1"/>
      <name val="Calibri"/>
      <family val="2"/>
      <scheme val="minor"/>
    </font>
    <font>
      <sz val="24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F0E9"/>
        <bgColor indexed="64"/>
      </patternFill>
    </fill>
    <fill>
      <patternFill patternType="lightUp"/>
    </fill>
    <fill>
      <patternFill patternType="lightUp">
        <bgColor theme="0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7" borderId="0" applyNumberFormat="0" applyBorder="0" applyAlignment="0" applyProtection="0"/>
  </cellStyleXfs>
  <cellXfs count="109">
    <xf numFmtId="0" fontId="0" fillId="0" borderId="0" xfId="0"/>
    <xf numFmtId="0" fontId="0" fillId="5" borderId="1" xfId="0" applyFill="1" applyBorder="1" applyAlignment="1">
      <alignment horizontal="center" vertical="center"/>
    </xf>
    <xf numFmtId="4" fontId="0" fillId="5" borderId="6" xfId="2" applyNumberFormat="1" applyFont="1" applyFill="1" applyBorder="1" applyAlignment="1">
      <alignment horizontal="center" vertical="center"/>
    </xf>
    <xf numFmtId="0" fontId="9" fillId="0" borderId="0" xfId="0" applyFont="1"/>
    <xf numFmtId="164" fontId="10" fillId="0" borderId="0" xfId="0" applyNumberFormat="1" applyFont="1"/>
    <xf numFmtId="0" fontId="10" fillId="0" borderId="0" xfId="0" applyFont="1"/>
    <xf numFmtId="4" fontId="10" fillId="0" borderId="0" xfId="0" applyNumberFormat="1" applyFont="1"/>
    <xf numFmtId="0" fontId="0" fillId="5" borderId="5" xfId="0" applyFill="1" applyBorder="1" applyAlignment="1">
      <alignment horizontal="center" vertical="center" wrapText="1"/>
    </xf>
    <xf numFmtId="4" fontId="6" fillId="4" borderId="18" xfId="2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" fontId="0" fillId="2" borderId="6" xfId="2" applyNumberFormat="1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10" fontId="0" fillId="3" borderId="1" xfId="1" applyNumberFormat="1" applyFont="1" applyFill="1" applyBorder="1" applyAlignment="1">
      <alignment horizontal="center" vertical="center"/>
    </xf>
    <xf numFmtId="4" fontId="9" fillId="5" borderId="1" xfId="2" applyNumberFormat="1" applyFont="1" applyFill="1" applyBorder="1" applyAlignment="1">
      <alignment horizontal="center" vertical="center"/>
    </xf>
    <xf numFmtId="4" fontId="9" fillId="2" borderId="1" xfId="2" applyNumberFormat="1" applyFont="1" applyFill="1" applyBorder="1" applyAlignment="1">
      <alignment horizontal="center" vertical="center"/>
    </xf>
    <xf numFmtId="0" fontId="13" fillId="8" borderId="0" xfId="0" applyFont="1" applyFill="1"/>
    <xf numFmtId="0" fontId="14" fillId="8" borderId="0" xfId="0" applyFont="1" applyFill="1"/>
    <xf numFmtId="0" fontId="15" fillId="8" borderId="0" xfId="0" applyFont="1" applyFill="1"/>
    <xf numFmtId="0" fontId="0" fillId="8" borderId="0" xfId="0" applyFill="1"/>
    <xf numFmtId="0" fontId="18" fillId="7" borderId="19" xfId="4" applyFont="1" applyBorder="1" applyAlignment="1">
      <alignment vertical="center"/>
    </xf>
    <xf numFmtId="0" fontId="18" fillId="7" borderId="21" xfId="4" applyFont="1" applyBorder="1" applyAlignment="1">
      <alignment horizontal="center" vertical="center" wrapText="1"/>
    </xf>
    <xf numFmtId="0" fontId="18" fillId="7" borderId="20" xfId="4" applyFont="1" applyBorder="1" applyAlignment="1">
      <alignment horizontal="center" vertical="center" wrapText="1"/>
    </xf>
    <xf numFmtId="0" fontId="18" fillId="7" borderId="22" xfId="4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" fontId="15" fillId="0" borderId="3" xfId="0" applyNumberFormat="1" applyFont="1" applyBorder="1" applyAlignment="1" applyProtection="1">
      <alignment horizontal="center" vertical="center" wrapText="1"/>
      <protection locked="0"/>
    </xf>
    <xf numFmtId="165" fontId="15" fillId="10" borderId="3" xfId="0" applyNumberFormat="1" applyFont="1" applyFill="1" applyBorder="1" applyAlignment="1" applyProtection="1">
      <alignment horizontal="center" vertical="center" wrapText="1"/>
      <protection locked="0"/>
    </xf>
    <xf numFmtId="165" fontId="0" fillId="8" borderId="4" xfId="0" applyNumberForma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1" fontId="15" fillId="0" borderId="1" xfId="0" applyNumberFormat="1" applyFont="1" applyBorder="1" applyAlignment="1" applyProtection="1">
      <alignment horizontal="center" vertical="center" wrapText="1"/>
      <protection locked="0"/>
    </xf>
    <xf numFmtId="165" fontId="15" fillId="10" borderId="1" xfId="0" applyNumberFormat="1" applyFont="1" applyFill="1" applyBorder="1" applyAlignment="1" applyProtection="1">
      <alignment horizontal="center" vertical="center" wrapText="1"/>
      <protection locked="0"/>
    </xf>
    <xf numFmtId="165" fontId="0" fillId="8" borderId="6" xfId="0" applyNumberFormat="1" applyFill="1" applyBorder="1" applyAlignment="1">
      <alignment horizontal="center" vertical="center"/>
    </xf>
    <xf numFmtId="165" fontId="18" fillId="4" borderId="6" xfId="0" applyNumberFormat="1" applyFont="1" applyFill="1" applyBorder="1" applyAlignment="1">
      <alignment vertical="center" wrapText="1"/>
    </xf>
    <xf numFmtId="0" fontId="15" fillId="0" borderId="5" xfId="0" applyFont="1" applyBorder="1" applyAlignment="1">
      <alignment horizontal="left" vertical="center" wrapText="1"/>
    </xf>
    <xf numFmtId="165" fontId="15" fillId="0" borderId="1" xfId="0" applyNumberFormat="1" applyFont="1" applyBorder="1" applyAlignment="1" applyProtection="1">
      <alignment vertical="center" wrapText="1"/>
      <protection locked="0"/>
    </xf>
    <xf numFmtId="9" fontId="15" fillId="10" borderId="1" xfId="1" applyFont="1" applyFill="1" applyBorder="1" applyAlignment="1" applyProtection="1">
      <alignment vertical="center" wrapText="1"/>
      <protection locked="0"/>
    </xf>
    <xf numFmtId="165" fontId="15" fillId="8" borderId="6" xfId="0" applyNumberFormat="1" applyFont="1" applyFill="1" applyBorder="1" applyAlignment="1">
      <alignment vertical="center"/>
    </xf>
    <xf numFmtId="165" fontId="18" fillId="4" borderId="7" xfId="0" applyNumberFormat="1" applyFont="1" applyFill="1" applyBorder="1" applyAlignment="1">
      <alignment vertical="center"/>
    </xf>
    <xf numFmtId="0" fontId="15" fillId="8" borderId="0" xfId="0" applyFont="1" applyFill="1" applyAlignment="1">
      <alignment horizontal="left" vertical="center" wrapText="1"/>
    </xf>
    <xf numFmtId="165" fontId="15" fillId="8" borderId="0" xfId="0" applyNumberFormat="1" applyFont="1" applyFill="1" applyAlignment="1" applyProtection="1">
      <alignment vertical="center" wrapText="1"/>
      <protection locked="0"/>
    </xf>
    <xf numFmtId="9" fontId="15" fillId="8" borderId="0" xfId="1" applyFont="1" applyFill="1" applyBorder="1" applyAlignment="1" applyProtection="1">
      <alignment vertical="center" wrapText="1"/>
      <protection locked="0"/>
    </xf>
    <xf numFmtId="0" fontId="16" fillId="8" borderId="0" xfId="0" applyFont="1" applyFill="1" applyAlignment="1">
      <alignment vertical="center" wrapText="1"/>
    </xf>
    <xf numFmtId="0" fontId="16" fillId="9" borderId="14" xfId="0" applyFont="1" applyFill="1" applyBorder="1" applyAlignment="1">
      <alignment horizontal="center" vertical="center"/>
    </xf>
    <xf numFmtId="0" fontId="16" fillId="9" borderId="15" xfId="0" applyFont="1" applyFill="1" applyBorder="1" applyAlignment="1">
      <alignment horizontal="center" vertical="center"/>
    </xf>
    <xf numFmtId="0" fontId="16" fillId="9" borderId="32" xfId="0" applyFont="1" applyFill="1" applyBorder="1" applyAlignment="1">
      <alignment horizontal="center" vertical="center"/>
    </xf>
    <xf numFmtId="0" fontId="18" fillId="7" borderId="8" xfId="4" applyFont="1" applyBorder="1" applyAlignment="1">
      <alignment vertical="center"/>
    </xf>
    <xf numFmtId="0" fontId="18" fillId="7" borderId="9" xfId="4" applyFont="1" applyBorder="1" applyAlignment="1">
      <alignment vertical="center"/>
    </xf>
    <xf numFmtId="0" fontId="18" fillId="7" borderId="9" xfId="4" applyFont="1" applyBorder="1" applyAlignment="1">
      <alignment horizontal="left" vertical="center" wrapText="1"/>
    </xf>
    <xf numFmtId="0" fontId="18" fillId="7" borderId="9" xfId="4" applyFont="1" applyBorder="1" applyAlignment="1">
      <alignment vertical="center" wrapText="1"/>
    </xf>
    <xf numFmtId="0" fontId="18" fillId="7" borderId="10" xfId="4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" fontId="15" fillId="11" borderId="1" xfId="0" applyNumberFormat="1" applyFont="1" applyFill="1" applyBorder="1" applyAlignment="1">
      <alignment horizontal="center" vertical="center" wrapText="1"/>
    </xf>
    <xf numFmtId="165" fontId="15" fillId="10" borderId="1" xfId="0" applyNumberFormat="1" applyFont="1" applyFill="1" applyBorder="1" applyAlignment="1" applyProtection="1">
      <alignment vertical="center" wrapText="1"/>
      <protection locked="0"/>
    </xf>
    <xf numFmtId="165" fontId="15" fillId="0" borderId="6" xfId="0" applyNumberFormat="1" applyFont="1" applyBorder="1" applyAlignment="1" applyProtection="1">
      <alignment vertical="center" wrapText="1"/>
      <protection locked="0"/>
    </xf>
    <xf numFmtId="0" fontId="15" fillId="12" borderId="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13" borderId="12" xfId="0" applyFont="1" applyFill="1" applyBorder="1" applyAlignment="1">
      <alignment horizontal="center" vertical="center"/>
    </xf>
    <xf numFmtId="1" fontId="15" fillId="11" borderId="12" xfId="0" applyNumberFormat="1" applyFont="1" applyFill="1" applyBorder="1" applyAlignment="1">
      <alignment horizontal="center" vertical="center" wrapText="1"/>
    </xf>
    <xf numFmtId="165" fontId="15" fillId="10" borderId="12" xfId="0" applyNumberFormat="1" applyFont="1" applyFill="1" applyBorder="1" applyAlignment="1" applyProtection="1">
      <alignment vertical="center" wrapText="1"/>
      <protection locked="0"/>
    </xf>
    <xf numFmtId="165" fontId="15" fillId="0" borderId="13" xfId="0" applyNumberFormat="1" applyFont="1" applyBorder="1" applyAlignment="1" applyProtection="1">
      <alignment vertical="center" wrapText="1"/>
      <protection locked="0"/>
    </xf>
    <xf numFmtId="0" fontId="19" fillId="4" borderId="14" xfId="0" applyFont="1" applyFill="1" applyBorder="1" applyAlignment="1">
      <alignment vertical="center" wrapText="1"/>
    </xf>
    <xf numFmtId="0" fontId="19" fillId="4" borderId="15" xfId="0" applyFont="1" applyFill="1" applyBorder="1" applyAlignment="1">
      <alignment vertical="center" wrapText="1"/>
    </xf>
    <xf numFmtId="165" fontId="19" fillId="4" borderId="18" xfId="0" applyNumberFormat="1" applyFont="1" applyFill="1" applyBorder="1" applyAlignment="1">
      <alignment vertical="center" wrapText="1"/>
    </xf>
    <xf numFmtId="165" fontId="15" fillId="4" borderId="4" xfId="0" applyNumberFormat="1" applyFont="1" applyFill="1" applyBorder="1"/>
    <xf numFmtId="165" fontId="20" fillId="4" borderId="6" xfId="0" applyNumberFormat="1" applyFont="1" applyFill="1" applyBorder="1" applyAlignment="1">
      <alignment vertical="center" wrapText="1"/>
    </xf>
    <xf numFmtId="165" fontId="21" fillId="4" borderId="7" xfId="3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5" fillId="14" borderId="19" xfId="0" applyFont="1" applyFill="1" applyBorder="1" applyAlignment="1">
      <alignment horizontal="center" vertical="center"/>
    </xf>
    <xf numFmtId="0" fontId="2" fillId="14" borderId="20" xfId="0" applyFont="1" applyFill="1" applyBorder="1" applyAlignment="1">
      <alignment horizontal="center" vertical="center"/>
    </xf>
    <xf numFmtId="0" fontId="2" fillId="14" borderId="21" xfId="0" applyFont="1" applyFill="1" applyBorder="1" applyAlignment="1">
      <alignment horizontal="center" vertical="center"/>
    </xf>
    <xf numFmtId="0" fontId="2" fillId="14" borderId="2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4" fontId="9" fillId="6" borderId="1" xfId="2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/>
    </xf>
    <xf numFmtId="4" fontId="0" fillId="6" borderId="6" xfId="2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4" borderId="14" xfId="0" applyFont="1" applyFill="1" applyBorder="1" applyAlignment="1">
      <alignment horizontal="left" vertical="center" wrapText="1"/>
    </xf>
    <xf numFmtId="0" fontId="22" fillId="4" borderId="32" xfId="0" applyFont="1" applyFill="1" applyBorder="1" applyAlignment="1">
      <alignment horizontal="left" vertical="center" wrapText="1"/>
    </xf>
    <xf numFmtId="0" fontId="23" fillId="4" borderId="18" xfId="0" applyFont="1" applyFill="1" applyBorder="1"/>
    <xf numFmtId="0" fontId="3" fillId="0" borderId="0" xfId="0" applyFont="1"/>
    <xf numFmtId="0" fontId="3" fillId="15" borderId="15" xfId="0" applyFont="1" applyFill="1" applyBorder="1"/>
    <xf numFmtId="4" fontId="3" fillId="15" borderId="15" xfId="0" applyNumberFormat="1" applyFont="1" applyFill="1" applyBorder="1"/>
    <xf numFmtId="2" fontId="3" fillId="15" borderId="32" xfId="0" applyNumberFormat="1" applyFont="1" applyFill="1" applyBorder="1"/>
    <xf numFmtId="2" fontId="0" fillId="3" borderId="1" xfId="1" applyNumberFormat="1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left" vertical="center" wrapText="1"/>
    </xf>
    <xf numFmtId="0" fontId="21" fillId="4" borderId="17" xfId="0" applyFont="1" applyFill="1" applyBorder="1" applyAlignment="1">
      <alignment horizontal="left" vertical="center" wrapText="1"/>
    </xf>
    <xf numFmtId="0" fontId="16" fillId="9" borderId="23" xfId="0" applyFont="1" applyFill="1" applyBorder="1" applyAlignment="1">
      <alignment horizontal="center" vertical="center"/>
    </xf>
    <xf numFmtId="0" fontId="17" fillId="9" borderId="24" xfId="0" applyFont="1" applyFill="1" applyBorder="1" applyAlignment="1">
      <alignment horizontal="center" vertical="center"/>
    </xf>
    <xf numFmtId="0" fontId="17" fillId="9" borderId="25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left" vertical="center" wrapText="1"/>
    </xf>
    <xf numFmtId="0" fontId="19" fillId="4" borderId="27" xfId="0" applyFont="1" applyFill="1" applyBorder="1" applyAlignment="1">
      <alignment horizontal="left" vertical="center" wrapText="1"/>
    </xf>
    <xf numFmtId="0" fontId="19" fillId="4" borderId="28" xfId="0" applyFont="1" applyFill="1" applyBorder="1" applyAlignment="1">
      <alignment horizontal="left" vertical="center" wrapText="1"/>
    </xf>
    <xf numFmtId="0" fontId="19" fillId="4" borderId="29" xfId="0" applyFont="1" applyFill="1" applyBorder="1" applyAlignment="1">
      <alignment horizontal="left" vertical="center" wrapText="1"/>
    </xf>
    <xf numFmtId="0" fontId="19" fillId="4" borderId="30" xfId="0" applyFont="1" applyFill="1" applyBorder="1" applyAlignment="1">
      <alignment horizontal="left" vertical="center" wrapText="1"/>
    </xf>
    <xf numFmtId="0" fontId="19" fillId="4" borderId="31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3" fillId="15" borderId="14" xfId="0" applyFont="1" applyFill="1" applyBorder="1" applyAlignment="1">
      <alignment horizontal="center"/>
    </xf>
    <xf numFmtId="0" fontId="3" fillId="15" borderId="15" xfId="0" applyFont="1" applyFill="1" applyBorder="1" applyAlignment="1">
      <alignment horizontal="center"/>
    </xf>
    <xf numFmtId="0" fontId="5" fillId="16" borderId="19" xfId="0" applyFont="1" applyFill="1" applyBorder="1" applyAlignment="1">
      <alignment horizontal="center" vertical="center"/>
    </xf>
    <xf numFmtId="0" fontId="2" fillId="16" borderId="20" xfId="0" applyFont="1" applyFill="1" applyBorder="1" applyAlignment="1">
      <alignment horizontal="center" vertical="center"/>
    </xf>
    <xf numFmtId="0" fontId="2" fillId="16" borderId="21" xfId="0" applyFont="1" applyFill="1" applyBorder="1" applyAlignment="1">
      <alignment horizontal="center" vertical="center"/>
    </xf>
  </cellXfs>
  <cellStyles count="5">
    <cellStyle name="20 % – uthevingsfarge 1" xfId="4" builtinId="30"/>
    <cellStyle name="Komma" xfId="3" builtinId="3"/>
    <cellStyle name="Normal" xfId="0" builtinId="0"/>
    <cellStyle name="Prosent" xfId="1" builtinId="5"/>
    <cellStyle name="Tusenskille [0]" xfId="2" builtinId="6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498102</xdr:colOff>
      <xdr:row>4</xdr:row>
      <xdr:rowOff>15125</xdr:rowOff>
    </xdr:from>
    <xdr:to>
      <xdr:col>10</xdr:col>
      <xdr:colOff>152401</xdr:colOff>
      <xdr:row>11</xdr:row>
      <xdr:rowOff>163286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F07288D-6F61-41B8-8EDF-5E7A638ECD01}"/>
            </a:ext>
          </a:extLst>
        </xdr:cNvPr>
        <xdr:cNvSpPr txBox="1"/>
      </xdr:nvSpPr>
      <xdr:spPr>
        <a:xfrm>
          <a:off x="8181602" y="1720554"/>
          <a:ext cx="6240156" cy="3214303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Informasjon om prisskjema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Leverandør skal kun fylle inn</a:t>
          </a:r>
          <a:r>
            <a:rPr lang="nb-NO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priser i gule celler.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Prisene skal oppgis i NOK eks. mva. og inkludere alle kostnader herunder godtgjørelse for ekstra overtid, administrasjon, diett og bilgodtgjrelse.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-påslagsprosenten skal oppgis i %, beløpet blir utregnet fra estimert tall på kr. 150 000 i innkjøpt uspesifisert materiell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Estimert volum og estimert antall per år er kun et veiledende estimat. Oppdragsgiver er ikke bundet av estimatet.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Pris per år for servicepriser tar utgangspunkt i en total estimert verdi av servicer på </a:t>
          </a:r>
          <a:r>
            <a:rPr lang="nb-NO" sz="1100" b="1" u="sng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300.000.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1" u="sng" baseline="0">
            <a:solidFill>
              <a:srgbClr val="FF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u="non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Evalueringssum er SUM Slokkeutstyr + SUM Dører, lås og beslag og fremkommer i </a:t>
          </a:r>
          <a:r>
            <a:rPr lang="nb-NO" sz="1100" b="1" u="none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Celle F2 i arkfane Evalueringssum.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5</xdr:row>
      <xdr:rowOff>57150</xdr:rowOff>
    </xdr:from>
    <xdr:to>
      <xdr:col>6</xdr:col>
      <xdr:colOff>1114425</xdr:colOff>
      <xdr:row>7</xdr:row>
      <xdr:rowOff>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DB57E7A-C9D9-279F-4122-317A4DE4D96C}"/>
            </a:ext>
          </a:extLst>
        </xdr:cNvPr>
        <xdr:cNvSpPr txBox="1"/>
      </xdr:nvSpPr>
      <xdr:spPr>
        <a:xfrm>
          <a:off x="5972175" y="933450"/>
          <a:ext cx="4067175" cy="78105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Forklaring  - Tabell 1 </a:t>
          </a:r>
          <a:endParaRPr lang="en-US" sz="1100" b="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0">
              <a:latin typeface="+mn-lt"/>
              <a:ea typeface="+mn-lt"/>
              <a:cs typeface="+mn-lt"/>
            </a:rPr>
            <a:t>- Påslagsprosenten som oppgis i Tabell 1 - "Påslagsprosent annet materiell" inngår ikke i evalueringssummen.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5430-E773-4E4B-976D-87FB287A008C}">
  <sheetPr>
    <tabColor theme="9" tint="0.39997558519241921"/>
  </sheetPr>
  <dimension ref="B2:H30"/>
  <sheetViews>
    <sheetView topLeftCell="A4" zoomScale="70" zoomScaleNormal="70" zoomScaleSheetLayoutView="115" workbookViewId="0">
      <selection activeCell="E4" sqref="E4"/>
    </sheetView>
  </sheetViews>
  <sheetFormatPr defaultColWidth="11.42578125" defaultRowHeight="14.45"/>
  <cols>
    <col min="1" max="1" width="6" style="19" customWidth="1"/>
    <col min="2" max="2" width="32.42578125" style="19" customWidth="1"/>
    <col min="3" max="3" width="22.7109375" style="19" customWidth="1"/>
    <col min="4" max="4" width="22.5703125" style="19" customWidth="1"/>
    <col min="5" max="5" width="26.28515625" style="19" customWidth="1"/>
    <col min="6" max="6" width="19.42578125" style="19" customWidth="1"/>
    <col min="7" max="8" width="17.42578125" style="19" customWidth="1"/>
    <col min="9" max="9" width="9.140625" style="19"/>
    <col min="10" max="10" width="30.85546875" style="19" customWidth="1"/>
    <col min="11" max="11" width="15.85546875" style="19" customWidth="1"/>
    <col min="12" max="12" width="24.42578125" style="19" customWidth="1"/>
    <col min="13" max="13" width="23" style="19" customWidth="1"/>
    <col min="14" max="16384" width="11.42578125" style="19"/>
  </cols>
  <sheetData>
    <row r="2" spans="2:8" ht="59.45" customHeight="1" thickBot="1">
      <c r="B2" s="16" t="s">
        <v>0</v>
      </c>
      <c r="C2" s="17"/>
      <c r="D2" s="18"/>
      <c r="E2" s="18"/>
      <c r="F2" s="18"/>
      <c r="G2" s="18"/>
      <c r="H2" s="18"/>
    </row>
    <row r="3" spans="2:8" ht="35.1" customHeight="1" thickBot="1">
      <c r="B3" s="80" t="s">
        <v>1</v>
      </c>
      <c r="C3" s="17"/>
      <c r="D3" s="18"/>
      <c r="E3" s="18"/>
      <c r="F3" s="18"/>
      <c r="G3" s="18"/>
      <c r="H3" s="18"/>
    </row>
    <row r="4" spans="2:8" ht="26.25" customHeight="1" thickBot="1">
      <c r="B4" s="16"/>
      <c r="C4" s="17"/>
      <c r="D4" s="18"/>
      <c r="E4" s="18"/>
      <c r="F4" s="18"/>
      <c r="G4" s="18"/>
      <c r="H4" s="18"/>
    </row>
    <row r="5" spans="2:8" ht="26.45" customHeight="1">
      <c r="B5" s="88" t="s">
        <v>2</v>
      </c>
      <c r="C5" s="89"/>
      <c r="D5" s="89"/>
      <c r="E5" s="90"/>
      <c r="F5" s="18"/>
      <c r="G5" s="18"/>
      <c r="H5" s="18"/>
    </row>
    <row r="6" spans="2:8" ht="36" customHeight="1">
      <c r="B6" s="20" t="s">
        <v>3</v>
      </c>
      <c r="C6" s="21" t="s">
        <v>4</v>
      </c>
      <c r="D6" s="22" t="s">
        <v>5</v>
      </c>
      <c r="E6" s="23" t="s">
        <v>6</v>
      </c>
    </row>
    <row r="7" spans="2:8" ht="37.5" customHeight="1">
      <c r="B7" s="24" t="s">
        <v>7</v>
      </c>
      <c r="C7" s="25">
        <v>200</v>
      </c>
      <c r="D7" s="26"/>
      <c r="E7" s="27">
        <f>C7*D7</f>
        <v>0</v>
      </c>
    </row>
    <row r="8" spans="2:8" ht="37.5" customHeight="1">
      <c r="B8" s="28" t="s">
        <v>8</v>
      </c>
      <c r="C8" s="29">
        <v>70</v>
      </c>
      <c r="D8" s="30"/>
      <c r="E8" s="31">
        <f>C8*D8</f>
        <v>0</v>
      </c>
    </row>
    <row r="9" spans="2:8" ht="37.5" customHeight="1">
      <c r="B9" s="28" t="s">
        <v>9</v>
      </c>
      <c r="C9" s="29">
        <v>15</v>
      </c>
      <c r="D9" s="30"/>
      <c r="E9" s="31">
        <f>C9*D9</f>
        <v>0</v>
      </c>
    </row>
    <row r="10" spans="2:8" ht="30" customHeight="1">
      <c r="B10" s="91" t="s">
        <v>10</v>
      </c>
      <c r="C10" s="92"/>
      <c r="D10" s="93"/>
      <c r="E10" s="32">
        <f>E7+E8+E9</f>
        <v>0</v>
      </c>
    </row>
    <row r="11" spans="2:8" ht="36" customHeight="1">
      <c r="B11" s="33" t="s">
        <v>11</v>
      </c>
      <c r="C11" s="34">
        <v>150000</v>
      </c>
      <c r="D11" s="35">
        <v>0</v>
      </c>
      <c r="E11" s="36">
        <f>C11*D11</f>
        <v>0</v>
      </c>
      <c r="G11" s="18"/>
    </row>
    <row r="12" spans="2:8" ht="36" customHeight="1">
      <c r="B12" s="94" t="s">
        <v>12</v>
      </c>
      <c r="C12" s="95"/>
      <c r="D12" s="96"/>
      <c r="E12" s="37">
        <f>E10+E11</f>
        <v>0</v>
      </c>
      <c r="G12" s="18"/>
    </row>
    <row r="13" spans="2:8" ht="40.5" customHeight="1">
      <c r="B13" s="38"/>
      <c r="C13" s="39"/>
      <c r="D13" s="40"/>
      <c r="F13" s="41"/>
      <c r="G13" s="41"/>
      <c r="H13" s="41"/>
    </row>
    <row r="14" spans="2:8" ht="40.5" customHeight="1">
      <c r="B14" s="42" t="s">
        <v>13</v>
      </c>
      <c r="C14" s="43"/>
      <c r="D14" s="43"/>
      <c r="E14" s="43"/>
      <c r="F14" s="44"/>
      <c r="G14" s="41"/>
      <c r="H14" s="41"/>
    </row>
    <row r="15" spans="2:8" ht="36" customHeight="1">
      <c r="B15" s="45" t="s">
        <v>3</v>
      </c>
      <c r="C15" s="46" t="s">
        <v>14</v>
      </c>
      <c r="D15" s="47" t="s">
        <v>15</v>
      </c>
      <c r="E15" s="48" t="s">
        <v>16</v>
      </c>
      <c r="F15" s="49" t="s">
        <v>17</v>
      </c>
      <c r="G15" s="41"/>
      <c r="H15" s="41"/>
    </row>
    <row r="16" spans="2:8" ht="42" customHeight="1">
      <c r="B16" s="33" t="s">
        <v>18</v>
      </c>
      <c r="C16" s="50" t="s">
        <v>19</v>
      </c>
      <c r="D16" s="51">
        <v>60</v>
      </c>
      <c r="E16" s="52"/>
      <c r="F16" s="53">
        <f>E16*D16</f>
        <v>0</v>
      </c>
      <c r="H16" s="18"/>
    </row>
    <row r="17" spans="2:8" ht="45" customHeight="1">
      <c r="B17" s="33" t="s">
        <v>18</v>
      </c>
      <c r="C17" s="50" t="s">
        <v>20</v>
      </c>
      <c r="D17" s="51">
        <v>10</v>
      </c>
      <c r="E17" s="52"/>
      <c r="F17" s="53">
        <f t="shared" ref="F17:F22" si="0">E17*D17</f>
        <v>0</v>
      </c>
      <c r="H17" s="18"/>
    </row>
    <row r="18" spans="2:8" ht="45" customHeight="1">
      <c r="B18" s="33" t="s">
        <v>21</v>
      </c>
      <c r="C18" s="50" t="s">
        <v>22</v>
      </c>
      <c r="D18" s="51">
        <v>45</v>
      </c>
      <c r="E18" s="52"/>
      <c r="F18" s="53">
        <f t="shared" si="0"/>
        <v>0</v>
      </c>
      <c r="H18" s="18"/>
    </row>
    <row r="19" spans="2:8" ht="45" customHeight="1">
      <c r="B19" s="33" t="s">
        <v>21</v>
      </c>
      <c r="C19" s="50" t="s">
        <v>23</v>
      </c>
      <c r="D19" s="51">
        <v>10</v>
      </c>
      <c r="E19" s="52"/>
      <c r="F19" s="53">
        <f t="shared" si="0"/>
        <v>0</v>
      </c>
      <c r="H19" s="18"/>
    </row>
    <row r="20" spans="2:8" ht="45" customHeight="1">
      <c r="B20" s="33" t="s">
        <v>24</v>
      </c>
      <c r="C20" s="50" t="s">
        <v>25</v>
      </c>
      <c r="D20" s="51">
        <v>10</v>
      </c>
      <c r="E20" s="52"/>
      <c r="F20" s="53">
        <f t="shared" si="0"/>
        <v>0</v>
      </c>
      <c r="H20" s="18"/>
    </row>
    <row r="21" spans="2:8" ht="45" customHeight="1">
      <c r="B21" s="33" t="s">
        <v>24</v>
      </c>
      <c r="C21" s="50" t="s">
        <v>26</v>
      </c>
      <c r="D21" s="51">
        <v>4</v>
      </c>
      <c r="E21" s="52"/>
      <c r="F21" s="53">
        <f t="shared" si="0"/>
        <v>0</v>
      </c>
      <c r="H21" s="18"/>
    </row>
    <row r="22" spans="2:8" ht="45" customHeight="1">
      <c r="B22" s="33" t="s">
        <v>27</v>
      </c>
      <c r="C22" s="50" t="s">
        <v>28</v>
      </c>
      <c r="D22" s="51">
        <v>2</v>
      </c>
      <c r="E22" s="52"/>
      <c r="F22" s="53">
        <f t="shared" si="0"/>
        <v>0</v>
      </c>
      <c r="H22" s="18"/>
    </row>
    <row r="23" spans="2:8" ht="45" customHeight="1">
      <c r="B23" s="33" t="s">
        <v>29</v>
      </c>
      <c r="C23" s="54"/>
      <c r="D23" s="51">
        <v>25</v>
      </c>
      <c r="E23" s="52"/>
      <c r="F23" s="53">
        <f>E23*D23</f>
        <v>0</v>
      </c>
      <c r="H23" s="18"/>
    </row>
    <row r="24" spans="2:8" ht="45" customHeight="1">
      <c r="B24" s="33" t="s">
        <v>30</v>
      </c>
      <c r="C24" s="54"/>
      <c r="D24" s="51">
        <v>25</v>
      </c>
      <c r="E24" s="52"/>
      <c r="F24" s="53">
        <f>E24*D24</f>
        <v>0</v>
      </c>
      <c r="H24" s="18"/>
    </row>
    <row r="25" spans="2:8" ht="45" customHeight="1">
      <c r="B25" s="55" t="s">
        <v>31</v>
      </c>
      <c r="C25" s="56"/>
      <c r="D25" s="57">
        <v>50</v>
      </c>
      <c r="E25" s="58"/>
      <c r="F25" s="59">
        <f>E25*D25</f>
        <v>0</v>
      </c>
      <c r="H25" s="18"/>
    </row>
    <row r="26" spans="2:8" ht="44.25" customHeight="1">
      <c r="B26" s="60" t="s">
        <v>32</v>
      </c>
      <c r="C26" s="61"/>
      <c r="D26" s="61"/>
      <c r="E26" s="61"/>
      <c r="F26" s="62">
        <f>SUM(F16:F25)</f>
        <v>0</v>
      </c>
    </row>
    <row r="27" spans="2:8" ht="39.75" customHeight="1"/>
    <row r="28" spans="2:8" ht="29.25" customHeight="1">
      <c r="B28" s="97" t="str">
        <f>B12</f>
        <v>Servicepriser Totalt</v>
      </c>
      <c r="C28" s="98"/>
      <c r="D28" s="98"/>
      <c r="E28" s="63">
        <f>E12</f>
        <v>0</v>
      </c>
    </row>
    <row r="29" spans="2:8" ht="36.75" customHeight="1">
      <c r="B29" s="99" t="str">
        <f>B26</f>
        <v>Total Kjøpssum</v>
      </c>
      <c r="C29" s="100"/>
      <c r="D29" s="100"/>
      <c r="E29" s="64">
        <f>F26</f>
        <v>0</v>
      </c>
    </row>
    <row r="30" spans="2:8" ht="23.25" customHeight="1">
      <c r="B30" s="86" t="s">
        <v>33</v>
      </c>
      <c r="C30" s="87"/>
      <c r="D30" s="87"/>
      <c r="E30" s="65">
        <f>E28+E29</f>
        <v>0</v>
      </c>
    </row>
  </sheetData>
  <mergeCells count="6">
    <mergeCell ref="B30:D30"/>
    <mergeCell ref="B5:E5"/>
    <mergeCell ref="B10:D10"/>
    <mergeCell ref="B12:D12"/>
    <mergeCell ref="B28:D28"/>
    <mergeCell ref="B29:D29"/>
  </mergeCells>
  <pageMargins left="0.7" right="0.7" top="0.75" bottom="0.75" header="0.3" footer="0.3"/>
  <pageSetup paperSize="9" orientation="portrait"/>
  <headerFooter>
    <oddFooter>&amp;L_x000D_&amp;1#&amp;"Calibri"&amp;10&amp;KFFFF00 Internt dokument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6EEDA-FD90-4EB6-AACC-09725DDBB639}">
  <sheetPr>
    <tabColor theme="9" tint="0.39997558519241921"/>
  </sheetPr>
  <dimension ref="B1:J44"/>
  <sheetViews>
    <sheetView showGridLines="0" tabSelected="1" zoomScale="55" zoomScaleNormal="55" workbookViewId="0">
      <selection activeCell="M9" sqref="M9"/>
    </sheetView>
  </sheetViews>
  <sheetFormatPr defaultColWidth="11.42578125" defaultRowHeight="14.45"/>
  <cols>
    <col min="1" max="1" width="1.7109375" customWidth="1"/>
    <col min="2" max="2" width="29.85546875" customWidth="1"/>
    <col min="3" max="7" width="25.5703125" customWidth="1"/>
  </cols>
  <sheetData>
    <row r="1" spans="2:10" ht="9" customHeight="1"/>
    <row r="2" spans="2:10" ht="9" customHeight="1"/>
    <row r="3" spans="2:10" ht="9" customHeight="1"/>
    <row r="4" spans="2:10" ht="9" customHeight="1"/>
    <row r="5" spans="2:10" ht="33" customHeight="1">
      <c r="B5" s="78" t="s">
        <v>34</v>
      </c>
      <c r="C5" s="79" t="s">
        <v>35</v>
      </c>
      <c r="D5" s="77"/>
    </row>
    <row r="6" spans="2:10" ht="33" customHeight="1">
      <c r="B6" s="106" t="s">
        <v>36</v>
      </c>
      <c r="C6" s="108" t="s">
        <v>37</v>
      </c>
      <c r="D6" s="107" t="s">
        <v>38</v>
      </c>
    </row>
    <row r="7" spans="2:10" ht="33" customHeight="1">
      <c r="B7" s="12" t="s">
        <v>39</v>
      </c>
      <c r="C7" s="1" t="s">
        <v>40</v>
      </c>
      <c r="D7" s="13"/>
    </row>
    <row r="8" spans="2:10" ht="20.100000000000001" customHeight="1">
      <c r="H8" s="3"/>
    </row>
    <row r="9" spans="2:10" ht="35.1" customHeight="1">
      <c r="B9" s="67" t="s">
        <v>3</v>
      </c>
      <c r="C9" s="68" t="s">
        <v>41</v>
      </c>
      <c r="D9" s="68" t="s">
        <v>42</v>
      </c>
      <c r="E9" s="68" t="s">
        <v>38</v>
      </c>
      <c r="F9" s="69" t="s">
        <v>37</v>
      </c>
      <c r="G9" s="70" t="s">
        <v>43</v>
      </c>
      <c r="H9" s="5"/>
    </row>
    <row r="10" spans="2:10" ht="35.1" customHeight="1">
      <c r="B10" s="7" t="s">
        <v>44</v>
      </c>
      <c r="C10" s="14">
        <v>50</v>
      </c>
      <c r="D10" s="1" t="s">
        <v>45</v>
      </c>
      <c r="E10" s="13"/>
      <c r="F10" s="1" t="s">
        <v>40</v>
      </c>
      <c r="G10" s="2">
        <f>SUM(C10*(1+E10))</f>
        <v>50</v>
      </c>
    </row>
    <row r="11" spans="2:10" ht="35.1" customHeight="1">
      <c r="B11" s="7" t="s">
        <v>46</v>
      </c>
      <c r="C11" s="14">
        <v>50</v>
      </c>
      <c r="D11" s="1" t="s">
        <v>45</v>
      </c>
      <c r="E11" s="13"/>
      <c r="F11" s="1" t="s">
        <v>40</v>
      </c>
      <c r="G11" s="2">
        <f>SUM(C11*(1+E11))</f>
        <v>50</v>
      </c>
      <c r="J11" s="66"/>
    </row>
    <row r="12" spans="2:10" ht="35.1" customHeight="1">
      <c r="B12" s="9" t="s">
        <v>47</v>
      </c>
      <c r="C12" s="15">
        <v>100</v>
      </c>
      <c r="D12" s="10" t="s">
        <v>48</v>
      </c>
      <c r="E12" s="85"/>
      <c r="F12" s="10" t="s">
        <v>49</v>
      </c>
      <c r="G12" s="11">
        <f t="shared" ref="G12:G35" si="0">SUM(C12*E12)</f>
        <v>0</v>
      </c>
      <c r="H12" s="5"/>
      <c r="J12" s="66"/>
    </row>
    <row r="13" spans="2:10" ht="35.1" customHeight="1">
      <c r="B13" s="9" t="s">
        <v>50</v>
      </c>
      <c r="C13" s="15">
        <v>100</v>
      </c>
      <c r="D13" s="10" t="s">
        <v>48</v>
      </c>
      <c r="E13" s="85"/>
      <c r="F13" s="10" t="s">
        <v>49</v>
      </c>
      <c r="G13" s="11">
        <f t="shared" si="0"/>
        <v>0</v>
      </c>
      <c r="H13" s="5"/>
      <c r="J13" s="66"/>
    </row>
    <row r="14" spans="2:10" ht="35.1" customHeight="1">
      <c r="B14" s="71" t="s">
        <v>51</v>
      </c>
      <c r="C14" s="15">
        <v>1000</v>
      </c>
      <c r="D14" s="10" t="s">
        <v>48</v>
      </c>
      <c r="E14" s="85"/>
      <c r="F14" s="10" t="s">
        <v>49</v>
      </c>
      <c r="G14" s="11">
        <f t="shared" si="0"/>
        <v>0</v>
      </c>
      <c r="H14" s="5"/>
      <c r="J14" s="66"/>
    </row>
    <row r="15" spans="2:10" ht="35.1" customHeight="1">
      <c r="B15" s="9" t="s">
        <v>52</v>
      </c>
      <c r="C15" s="15">
        <v>100</v>
      </c>
      <c r="D15" s="10" t="s">
        <v>48</v>
      </c>
      <c r="E15" s="85"/>
      <c r="F15" s="10" t="s">
        <v>49</v>
      </c>
      <c r="G15" s="11">
        <f t="shared" si="0"/>
        <v>0</v>
      </c>
      <c r="H15" s="5"/>
      <c r="J15" s="66"/>
    </row>
    <row r="16" spans="2:10" ht="35.1" customHeight="1">
      <c r="B16" s="9" t="s">
        <v>53</v>
      </c>
      <c r="C16" s="15">
        <v>50</v>
      </c>
      <c r="D16" s="10" t="s">
        <v>48</v>
      </c>
      <c r="E16" s="85"/>
      <c r="F16" s="10" t="s">
        <v>49</v>
      </c>
      <c r="G16" s="11">
        <f t="shared" si="0"/>
        <v>0</v>
      </c>
      <c r="H16" s="5"/>
      <c r="J16" s="66"/>
    </row>
    <row r="17" spans="2:10" ht="35.1" customHeight="1">
      <c r="B17" s="71" t="s">
        <v>54</v>
      </c>
      <c r="C17" s="15">
        <v>100</v>
      </c>
      <c r="D17" s="10" t="s">
        <v>48</v>
      </c>
      <c r="E17" s="85"/>
      <c r="F17" s="10" t="s">
        <v>49</v>
      </c>
      <c r="G17" s="11">
        <f t="shared" si="0"/>
        <v>0</v>
      </c>
      <c r="H17" s="6"/>
      <c r="J17" s="66"/>
    </row>
    <row r="18" spans="2:10" ht="34.5" customHeight="1">
      <c r="B18" s="72" t="s">
        <v>55</v>
      </c>
      <c r="C18" s="73">
        <v>200</v>
      </c>
      <c r="D18" s="74" t="s">
        <v>56</v>
      </c>
      <c r="E18" s="85"/>
      <c r="F18" s="74" t="s">
        <v>57</v>
      </c>
      <c r="G18" s="76">
        <f t="shared" si="0"/>
        <v>0</v>
      </c>
      <c r="H18" s="5"/>
      <c r="J18" s="66"/>
    </row>
    <row r="19" spans="2:10" ht="35.1" customHeight="1">
      <c r="B19" s="72" t="s">
        <v>58</v>
      </c>
      <c r="C19" s="73">
        <v>200</v>
      </c>
      <c r="D19" s="74" t="s">
        <v>56</v>
      </c>
      <c r="E19" s="85"/>
      <c r="F19" s="74" t="s">
        <v>57</v>
      </c>
      <c r="G19" s="76">
        <f t="shared" si="0"/>
        <v>0</v>
      </c>
      <c r="H19" s="5"/>
      <c r="J19" s="66"/>
    </row>
    <row r="20" spans="2:10" ht="35.1" customHeight="1">
      <c r="B20" s="75" t="s">
        <v>59</v>
      </c>
      <c r="C20" s="73">
        <v>50</v>
      </c>
      <c r="D20" s="74" t="s">
        <v>56</v>
      </c>
      <c r="E20" s="85"/>
      <c r="F20" s="74" t="s">
        <v>57</v>
      </c>
      <c r="G20" s="76">
        <f t="shared" si="0"/>
        <v>0</v>
      </c>
      <c r="H20" s="5"/>
      <c r="J20" s="66"/>
    </row>
    <row r="21" spans="2:10" ht="35.1" customHeight="1">
      <c r="B21" s="72" t="s">
        <v>60</v>
      </c>
      <c r="C21" s="73">
        <v>50</v>
      </c>
      <c r="D21" s="74" t="s">
        <v>56</v>
      </c>
      <c r="E21" s="85"/>
      <c r="F21" s="74" t="s">
        <v>57</v>
      </c>
      <c r="G21" s="76">
        <f t="shared" si="0"/>
        <v>0</v>
      </c>
      <c r="H21" s="4"/>
      <c r="J21" s="66"/>
    </row>
    <row r="22" spans="2:10" ht="35.1" customHeight="1">
      <c r="B22" s="72" t="s">
        <v>61</v>
      </c>
      <c r="C22" s="73">
        <v>50</v>
      </c>
      <c r="D22" s="74" t="s">
        <v>56</v>
      </c>
      <c r="E22" s="85"/>
      <c r="F22" s="74" t="s">
        <v>57</v>
      </c>
      <c r="G22" s="76">
        <f t="shared" si="0"/>
        <v>0</v>
      </c>
      <c r="H22" s="4"/>
      <c r="J22" s="66"/>
    </row>
    <row r="23" spans="2:10" ht="35.1" customHeight="1">
      <c r="B23" s="75" t="s">
        <v>62</v>
      </c>
      <c r="C23" s="73">
        <v>50</v>
      </c>
      <c r="D23" s="74" t="s">
        <v>56</v>
      </c>
      <c r="E23" s="85"/>
      <c r="F23" s="74" t="s">
        <v>57</v>
      </c>
      <c r="G23" s="76">
        <f t="shared" si="0"/>
        <v>0</v>
      </c>
      <c r="H23" s="4"/>
      <c r="J23" s="66"/>
    </row>
    <row r="24" spans="2:10" ht="35.1" customHeight="1">
      <c r="B24" s="72" t="s">
        <v>63</v>
      </c>
      <c r="C24" s="73">
        <v>50</v>
      </c>
      <c r="D24" s="74" t="s">
        <v>56</v>
      </c>
      <c r="E24" s="85"/>
      <c r="F24" s="74" t="s">
        <v>57</v>
      </c>
      <c r="G24" s="76">
        <f t="shared" si="0"/>
        <v>0</v>
      </c>
      <c r="H24" s="4"/>
      <c r="J24" s="66"/>
    </row>
    <row r="25" spans="2:10" ht="35.1" customHeight="1">
      <c r="B25" s="72" t="s">
        <v>64</v>
      </c>
      <c r="C25" s="73">
        <v>50</v>
      </c>
      <c r="D25" s="74" t="s">
        <v>56</v>
      </c>
      <c r="E25" s="85"/>
      <c r="F25" s="74" t="s">
        <v>57</v>
      </c>
      <c r="G25" s="76">
        <f t="shared" si="0"/>
        <v>0</v>
      </c>
      <c r="H25" s="4"/>
      <c r="J25" s="66"/>
    </row>
    <row r="26" spans="2:10" ht="35.1" customHeight="1">
      <c r="B26" s="75" t="s">
        <v>65</v>
      </c>
      <c r="C26" s="73">
        <v>50</v>
      </c>
      <c r="D26" s="74" t="s">
        <v>56</v>
      </c>
      <c r="E26" s="85"/>
      <c r="F26" s="74" t="s">
        <v>57</v>
      </c>
      <c r="G26" s="76">
        <f t="shared" si="0"/>
        <v>0</v>
      </c>
      <c r="H26" s="4"/>
      <c r="J26" s="66"/>
    </row>
    <row r="27" spans="2:10" ht="35.1" customHeight="1">
      <c r="B27" s="72" t="s">
        <v>66</v>
      </c>
      <c r="C27" s="73">
        <v>30</v>
      </c>
      <c r="D27" s="74" t="s">
        <v>56</v>
      </c>
      <c r="E27" s="85"/>
      <c r="F27" s="74" t="s">
        <v>57</v>
      </c>
      <c r="G27" s="76">
        <f t="shared" si="0"/>
        <v>0</v>
      </c>
      <c r="H27" s="4"/>
      <c r="J27" s="66"/>
    </row>
    <row r="28" spans="2:10" ht="35.1" customHeight="1">
      <c r="B28" s="72" t="s">
        <v>67</v>
      </c>
      <c r="C28" s="73">
        <v>30</v>
      </c>
      <c r="D28" s="74" t="s">
        <v>56</v>
      </c>
      <c r="E28" s="85"/>
      <c r="F28" s="74" t="s">
        <v>57</v>
      </c>
      <c r="G28" s="76">
        <f t="shared" si="0"/>
        <v>0</v>
      </c>
      <c r="H28" s="4"/>
      <c r="J28" s="66"/>
    </row>
    <row r="29" spans="2:10" ht="35.1" customHeight="1">
      <c r="B29" s="75" t="s">
        <v>68</v>
      </c>
      <c r="C29" s="73">
        <v>100</v>
      </c>
      <c r="D29" s="74" t="s">
        <v>56</v>
      </c>
      <c r="E29" s="85"/>
      <c r="F29" s="74" t="s">
        <v>57</v>
      </c>
      <c r="G29" s="76">
        <f t="shared" si="0"/>
        <v>0</v>
      </c>
      <c r="H29" s="4"/>
      <c r="J29" s="66"/>
    </row>
    <row r="30" spans="2:10" ht="35.1" customHeight="1">
      <c r="B30" s="72" t="s">
        <v>69</v>
      </c>
      <c r="C30" s="73">
        <v>50</v>
      </c>
      <c r="D30" s="74" t="s">
        <v>56</v>
      </c>
      <c r="E30" s="85"/>
      <c r="F30" s="74" t="s">
        <v>57</v>
      </c>
      <c r="G30" s="76">
        <f t="shared" si="0"/>
        <v>0</v>
      </c>
      <c r="H30" s="4"/>
      <c r="J30" s="66"/>
    </row>
    <row r="31" spans="2:10" ht="35.1" customHeight="1">
      <c r="B31" s="72" t="s">
        <v>70</v>
      </c>
      <c r="C31" s="73">
        <v>50</v>
      </c>
      <c r="D31" s="74" t="s">
        <v>56</v>
      </c>
      <c r="E31" s="85"/>
      <c r="F31" s="74" t="s">
        <v>57</v>
      </c>
      <c r="G31" s="76">
        <f t="shared" si="0"/>
        <v>0</v>
      </c>
      <c r="H31" s="4"/>
    </row>
    <row r="32" spans="2:10" ht="35.1" customHeight="1">
      <c r="B32" s="75" t="s">
        <v>71</v>
      </c>
      <c r="C32" s="73">
        <v>50</v>
      </c>
      <c r="D32" s="74" t="s">
        <v>56</v>
      </c>
      <c r="E32" s="85"/>
      <c r="F32" s="74" t="s">
        <v>57</v>
      </c>
      <c r="G32" s="76">
        <f t="shared" si="0"/>
        <v>0</v>
      </c>
      <c r="H32" s="4"/>
    </row>
    <row r="33" spans="2:10" ht="35.1" customHeight="1">
      <c r="B33" s="72" t="s">
        <v>72</v>
      </c>
      <c r="C33" s="73">
        <v>50</v>
      </c>
      <c r="D33" s="74" t="s">
        <v>56</v>
      </c>
      <c r="E33" s="85"/>
      <c r="F33" s="74" t="s">
        <v>57</v>
      </c>
      <c r="G33" s="76">
        <f t="shared" si="0"/>
        <v>0</v>
      </c>
      <c r="H33" s="4"/>
    </row>
    <row r="34" spans="2:10" ht="35.1" customHeight="1">
      <c r="B34" s="72" t="s">
        <v>73</v>
      </c>
      <c r="C34" s="73">
        <v>50</v>
      </c>
      <c r="D34" s="74" t="s">
        <v>56</v>
      </c>
      <c r="E34" s="85"/>
      <c r="F34" s="74" t="s">
        <v>57</v>
      </c>
      <c r="G34" s="76">
        <f t="shared" si="0"/>
        <v>0</v>
      </c>
      <c r="H34" s="4"/>
    </row>
    <row r="35" spans="2:10" ht="35.1" customHeight="1">
      <c r="B35" s="75" t="s">
        <v>74</v>
      </c>
      <c r="C35" s="73">
        <v>50</v>
      </c>
      <c r="D35" s="74" t="s">
        <v>56</v>
      </c>
      <c r="E35" s="85"/>
      <c r="F35" s="74" t="s">
        <v>57</v>
      </c>
      <c r="G35" s="76">
        <f t="shared" si="0"/>
        <v>0</v>
      </c>
      <c r="H35" s="4"/>
    </row>
    <row r="36" spans="2:10" ht="39.950000000000003" customHeight="1">
      <c r="B36" s="102" t="s">
        <v>75</v>
      </c>
      <c r="C36" s="103"/>
      <c r="D36" s="103"/>
      <c r="E36" s="103"/>
      <c r="F36" s="103"/>
      <c r="G36" s="8">
        <f>SUM(G10:G35)</f>
        <v>100</v>
      </c>
    </row>
    <row r="37" spans="2:10" ht="39.950000000000003" customHeight="1"/>
    <row r="38" spans="2:10" ht="24.95" customHeight="1">
      <c r="B38" s="101" t="s">
        <v>76</v>
      </c>
      <c r="C38" s="101"/>
      <c r="D38" s="101"/>
      <c r="E38" s="101"/>
      <c r="F38" s="101"/>
      <c r="G38" s="101"/>
    </row>
    <row r="39" spans="2:10" ht="35.1" customHeight="1"/>
    <row r="40" spans="2:10" ht="24.95" customHeight="1">
      <c r="J40" s="66"/>
    </row>
    <row r="41" spans="2:10" ht="15"/>
    <row r="42" spans="2:10" ht="15"/>
    <row r="43" spans="2:10" ht="15"/>
    <row r="44" spans="2:10" ht="15"/>
  </sheetData>
  <mergeCells count="2">
    <mergeCell ref="B38:G38"/>
    <mergeCell ref="B36:F36"/>
  </mergeCells>
  <pageMargins left="0.7" right="0.7" top="0.75" bottom="0.75" header="0.3" footer="0.3"/>
  <pageSetup paperSize="9" orientation="portrait"/>
  <headerFooter>
    <oddFooter>&amp;L_x000D_&amp;1#&amp;"Aptos"&amp;10&amp;KFFFF00 Internt dokument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0325-6832-4BAF-8108-4F4D11A0D768}">
  <sheetPr>
    <tabColor theme="9" tint="0.39997558519241921"/>
  </sheetPr>
  <dimension ref="A1:F2"/>
  <sheetViews>
    <sheetView workbookViewId="0">
      <selection activeCell="G9" sqref="G9"/>
    </sheetView>
  </sheetViews>
  <sheetFormatPr defaultColWidth="11.42578125" defaultRowHeight="14.45"/>
  <cols>
    <col min="1" max="1" width="15.42578125" customWidth="1"/>
    <col min="6" max="6" width="16.7109375" bestFit="1" customWidth="1"/>
  </cols>
  <sheetData>
    <row r="1" spans="1:6" ht="15" thickBot="1"/>
    <row r="2" spans="1:6" s="81" customFormat="1" ht="37.5" customHeight="1" thickBot="1">
      <c r="A2" s="104" t="s">
        <v>77</v>
      </c>
      <c r="B2" s="105"/>
      <c r="C2" s="82"/>
      <c r="D2" s="82"/>
      <c r="E2" s="83"/>
      <c r="F2" s="84">
        <f>Slokkeutstyr!E30 + 'Dører, lås, beslag'!G36</f>
        <v>100</v>
      </c>
    </row>
  </sheetData>
  <mergeCells count="1"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4B63D7139AC049BF49CE2567D394C0" ma:contentTypeVersion="16" ma:contentTypeDescription="Create a new document." ma:contentTypeScope="" ma:versionID="286e684b9cb96d16cf6023080ae7c2f3">
  <xsd:schema xmlns:xsd="http://www.w3.org/2001/XMLSchema" xmlns:xs="http://www.w3.org/2001/XMLSchema" xmlns:p="http://schemas.microsoft.com/office/2006/metadata/properties" xmlns:ns2="bd67d040-7aab-4106-b070-b1c39ee31530" xmlns:ns3="6610e75d-669a-4603-87bb-0458ed55ebbd" targetNamespace="http://schemas.microsoft.com/office/2006/metadata/properties" ma:root="true" ma:fieldsID="9830b83be0fc82e894800f71cd0f63cd" ns2:_="" ns3:_="">
    <xsd:import namespace="bd67d040-7aab-4106-b070-b1c39ee31530"/>
    <xsd:import namespace="6610e75d-669a-4603-87bb-0458ed55eb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7d040-7aab-4106-b070-b1c39ee315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3c6f9eb-fc2e-41af-be8e-92b1327bcb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e75d-669a-4603-87bb-0458ed55eb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e930b8d-d114-47b3-80ed-4a38225e6d15}" ma:internalName="TaxCatchAll" ma:showField="CatchAllData" ma:web="6610e75d-669a-4603-87bb-0458ed55eb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67d040-7aab-4106-b070-b1c39ee31530">
      <Terms xmlns="http://schemas.microsoft.com/office/infopath/2007/PartnerControls"/>
    </lcf76f155ced4ddcb4097134ff3c332f>
    <TaxCatchAll xmlns="6610e75d-669a-4603-87bb-0458ed55ebbd" xsi:nil="true"/>
  </documentManagement>
</p:properties>
</file>

<file path=customXml/itemProps1.xml><?xml version="1.0" encoding="utf-8"?>
<ds:datastoreItem xmlns:ds="http://schemas.openxmlformats.org/officeDocument/2006/customXml" ds:itemID="{06F54B4B-640D-4EE3-8696-A61EA5897720}"/>
</file>

<file path=customXml/itemProps2.xml><?xml version="1.0" encoding="utf-8"?>
<ds:datastoreItem xmlns:ds="http://schemas.openxmlformats.org/officeDocument/2006/customXml" ds:itemID="{09F3CBFE-74B6-4B8F-9FEE-922A5B3AFC52}"/>
</file>

<file path=customXml/itemProps3.xml><?xml version="1.0" encoding="utf-8"?>
<ds:datastoreItem xmlns:ds="http://schemas.openxmlformats.org/officeDocument/2006/customXml" ds:itemID="{33F5E6B2-0E8F-4B50-ACBA-D28D21F2D1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eKommune Sunnmøre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Jonette Valaas Skare</dc:creator>
  <cp:keywords/>
  <dc:description/>
  <cp:lastModifiedBy>Sirita Formo Aaby</cp:lastModifiedBy>
  <cp:revision/>
  <dcterms:created xsi:type="dcterms:W3CDTF">2020-07-15T12:48:15Z</dcterms:created>
  <dcterms:modified xsi:type="dcterms:W3CDTF">2026-05-07T13:22:46Z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2020-09-23T13:28:59Z</vt:lpwstr>
  </property>
  <property fmtid="{D5CDD505-2E9C-101B-9397-08002B2CF9AE}" pid="4" name="MSIP_Label_e7646c9a-b481-4837-bcc6-911048a5d0ed_Method">
    <vt:lpwstr>Standard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b54eba99-8a39-44fd-bade-be180e287415</vt:lpwstr>
  </property>
  <property fmtid="{D5CDD505-2E9C-101B-9397-08002B2CF9AE}" pid="8" name="MSIP_Label_e7646c9a-b481-4837-bcc6-911048a5d0ed_ContentBits">
    <vt:lpwstr>0</vt:lpwstr>
  </property>
  <property fmtid="{D5CDD505-2E9C-101B-9397-08002B2CF9AE}" pid="9" name="ContentTypeId">
    <vt:lpwstr>0x010100504B63D7139AC049BF49CE2567D394C0</vt:lpwstr>
  </property>
  <property fmtid="{D5CDD505-2E9C-101B-9397-08002B2CF9AE}" pid="10" name="MediaServiceImageTags">
    <vt:lpwstr/>
  </property>
  <property fmtid="{D5CDD505-2E9C-101B-9397-08002B2CF9AE}" pid="11" name="MSIP_Label_240e000a-784a-49f9-8684-725ba81aa535_Enabled">
    <vt:lpwstr>true</vt:lpwstr>
  </property>
  <property fmtid="{D5CDD505-2E9C-101B-9397-08002B2CF9AE}" pid="12" name="MSIP_Label_240e000a-784a-49f9-8684-725ba81aa535_SetDate">
    <vt:lpwstr>2026-01-30T07:27:34Z</vt:lpwstr>
  </property>
  <property fmtid="{D5CDD505-2E9C-101B-9397-08002B2CF9AE}" pid="13" name="MSIP_Label_240e000a-784a-49f9-8684-725ba81aa535_Method">
    <vt:lpwstr>Standard</vt:lpwstr>
  </property>
  <property fmtid="{D5CDD505-2E9C-101B-9397-08002B2CF9AE}" pid="14" name="MSIP_Label_240e000a-784a-49f9-8684-725ba81aa535_Name">
    <vt:lpwstr>Intern (Gul)</vt:lpwstr>
  </property>
  <property fmtid="{D5CDD505-2E9C-101B-9397-08002B2CF9AE}" pid="15" name="MSIP_Label_240e000a-784a-49f9-8684-725ba81aa535_SiteId">
    <vt:lpwstr>0f4330da-d9fd-435a-8b1f-bf565cfdadbd</vt:lpwstr>
  </property>
  <property fmtid="{D5CDD505-2E9C-101B-9397-08002B2CF9AE}" pid="16" name="MSIP_Label_240e000a-784a-49f9-8684-725ba81aa535_ActionId">
    <vt:lpwstr>bc6e818b-fda4-435d-9373-de745ebeb8c2</vt:lpwstr>
  </property>
  <property fmtid="{D5CDD505-2E9C-101B-9397-08002B2CF9AE}" pid="17" name="MSIP_Label_240e000a-784a-49f9-8684-725ba81aa535_ContentBits">
    <vt:lpwstr>2</vt:lpwstr>
  </property>
  <property fmtid="{D5CDD505-2E9C-101B-9397-08002B2CF9AE}" pid="18" name="MSIP_Label_240e000a-784a-49f9-8684-725ba81aa535_Tag">
    <vt:lpwstr>10, 3, 0, 2</vt:lpwstr>
  </property>
</Properties>
</file>